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Симбирская 41" sheetId="1" r:id="rId1"/>
  </sheets>
  <externalReferences>
    <externalReference r:id="rId2"/>
  </externalReferences>
  <definedNames>
    <definedName name="Z_6E36EA37_049E_4FAE_B719_2847CD16F858_.wvu.Cols" localSheetId="0" hidden="1">'Симбирская 41'!#REF!,'Симбирская 41'!#REF!</definedName>
    <definedName name="Z_6E36EA37_049E_4FAE_B719_2847CD16F858_.wvu.Rows" localSheetId="0" hidden="1">'Симбирская 41'!$42:$45</definedName>
    <definedName name="Z_73C0D023_21BD_4441_8EFA_957546C15799_.wvu.Cols" localSheetId="0" hidden="1">'Симбирская 41'!#REF!,'Симбирская 41'!#REF!</definedName>
    <definedName name="Z_73C0D023_21BD_4441_8EFA_957546C15799_.wvu.Rows" localSheetId="0" hidden="1">'Симбирская 41'!$42:$45</definedName>
    <definedName name="_xlnm.Print_Area" localSheetId="0">'Симбирская 41'!$A$1:$G$60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<sst xmlns="http://schemas.openxmlformats.org/spreadsheetml/2006/main" count="62" uniqueCount="53">
  <si>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</si>
  <si>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</si>
  <si>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</si>
  <si>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</si>
  <si>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</si>
  <si>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</si>
  <si>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</si>
  <si>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</si>
  <si>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</si>
  <si>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</si>
  <si>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</si>
  <si>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</si>
  <si>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</si>
  <si>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</si>
  <si>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</si>
  <si>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</si>
  <si>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</si>
  <si>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</si>
  <si>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</si>
  <si>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</si>
  <si>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</si>
  <si>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</si>
  <si>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</si>
  <si>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</si>
  <si>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</si>
  <si>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</si>
  <si>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</si>
  <si>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</si>
  <si>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</si>
  <si>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</si>
  <si>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</si>
  <si>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</si>
  <si>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</si>
  <si>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</si>
  <si>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</si>
  <si>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</si>
  <si>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</si>
  <si>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</si>
  <si>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Симбирская 41</t>
  </si>
  <si>
    <t>в управлении с 01.08.2010г</t>
  </si>
  <si>
    <t>задолженность с нарастающим итогом с - 01.08.2010г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</si>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</sst>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0">
          <cell r="W90">
            <v>1943.0886750509767</v>
          </cell>
          <cell r="X90">
            <v>385.6128150060095</v>
          </cell>
          <cell r="Y90">
            <v>828.47020000000009</v>
          </cell>
          <cell r="AA90">
            <v>0</v>
          </cell>
          <cell r="AB90">
            <v>4532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Y90">
            <v>6236.0937586952741</v>
          </cell>
          <cell r="BB90">
            <v>0</v>
          </cell>
          <cell r="BC90">
            <v>0</v>
          </cell>
          <cell r="CN90">
            <v>12773.987609405232</v>
          </cell>
          <cell r="CO90">
            <v>2618.1102498493756</v>
          </cell>
          <cell r="CP90">
            <v>0</v>
          </cell>
          <cell r="DB90">
            <v>0</v>
          </cell>
          <cell r="DG90">
            <v>10910.481954088231</v>
          </cell>
          <cell r="DU90">
            <v>36670.347865249147</v>
          </cell>
          <cell r="DV90">
            <v>7662.0827508137636</v>
          </cell>
          <cell r="DW90">
            <v>2351.1295</v>
          </cell>
          <cell r="EK90">
            <v>0</v>
          </cell>
          <cell r="EQ90">
            <v>29516.736851490696</v>
          </cell>
          <cell r="FB90">
            <v>44432.878700092922</v>
          </cell>
          <cell r="FC90">
            <v>9069.8115704241518</v>
          </cell>
          <cell r="FD90">
            <v>1002.5784</v>
          </cell>
          <cell r="FL90">
            <v>0</v>
          </cell>
          <cell r="FS90">
            <v>24595.469921048076</v>
          </cell>
          <cell r="FX90">
            <v>43454.024617308067</v>
          </cell>
          <cell r="FY90">
            <v>8858.9431896042734</v>
          </cell>
          <cell r="FZ90">
            <v>0</v>
          </cell>
          <cell r="GG90">
            <v>73.44</v>
          </cell>
          <cell r="GL90">
            <v>28414.509539940685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9.109375" style="1" customWidth="1"/>
    <col min="9" max="9" width="9.44140625" style="1" bestFit="1" customWidth="1"/>
    <col min="10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1753273.5499999998</v>
      </c>
      <c r="F9" s="16">
        <f t="shared" ref="F9:G9" si="0">SUM(F10:F14)</f>
        <v>1668123.3800000001</v>
      </c>
      <c r="G9" s="16">
        <f t="shared" si="0"/>
        <v>398524.01</v>
      </c>
    </row>
    <row r="10" spans="1:7" ht="13.2" customHeight="1" x14ac:dyDescent="0.3">
      <c r="A10" s="43" t="s">
        <v>9</v>
      </c>
      <c r="B10" s="44"/>
      <c r="C10" s="44"/>
      <c r="D10" s="45"/>
      <c r="E10" s="17">
        <v>908941.95</v>
      </c>
      <c r="F10" s="17">
        <v>837559.92</v>
      </c>
      <c r="G10" s="18">
        <v>238081.7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139453.06</v>
      </c>
      <c r="F12" s="17">
        <v>134489</v>
      </c>
      <c r="G12" s="18">
        <v>23735.8</v>
      </c>
    </row>
    <row r="13" spans="1:7" ht="13.5" customHeight="1" x14ac:dyDescent="0.3">
      <c r="A13" s="43" t="s">
        <v>12</v>
      </c>
      <c r="B13" s="44"/>
      <c r="C13" s="44"/>
      <c r="D13" s="45"/>
      <c r="E13" s="17">
        <v>251529.16</v>
      </c>
      <c r="F13" s="17">
        <v>244417.21</v>
      </c>
      <c r="G13" s="18">
        <v>42632.68</v>
      </c>
    </row>
    <row r="14" spans="1:7" ht="14.4" customHeight="1" x14ac:dyDescent="0.3">
      <c r="A14" s="36" t="s">
        <v>13</v>
      </c>
      <c r="B14" s="36"/>
      <c r="C14" s="36"/>
      <c r="D14" s="36"/>
      <c r="E14" s="17">
        <v>453349.38</v>
      </c>
      <c r="F14" s="17">
        <v>451657.25</v>
      </c>
      <c r="G14" s="18">
        <v>94073.83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757789.08000000007</v>
      </c>
      <c r="F15" s="16">
        <f t="shared" ref="F15:G15" si="1">SUM(F16:F19)</f>
        <v>762370.14000000013</v>
      </c>
      <c r="G15" s="16">
        <f t="shared" si="1"/>
        <v>109110.38</v>
      </c>
    </row>
    <row r="16" spans="1:7" ht="33.6" customHeight="1" x14ac:dyDescent="0.3">
      <c r="A16" s="49" t="s">
        <v>43</v>
      </c>
      <c r="B16" s="50"/>
      <c r="C16" s="50"/>
      <c r="D16" s="51"/>
      <c r="E16" s="17">
        <v>711341.16</v>
      </c>
      <c r="F16" s="17">
        <v>717726.79</v>
      </c>
      <c r="G16" s="18">
        <v>102921.77</v>
      </c>
    </row>
    <row r="17" spans="1:10" ht="15.6" x14ac:dyDescent="0.3">
      <c r="A17" s="36" t="s">
        <v>44</v>
      </c>
      <c r="B17" s="36"/>
      <c r="C17" s="36"/>
      <c r="D17" s="36"/>
      <c r="E17" s="17">
        <v>1548.48</v>
      </c>
      <c r="F17" s="17">
        <v>1505.43</v>
      </c>
      <c r="G17" s="18">
        <v>210.06</v>
      </c>
    </row>
    <row r="18" spans="1:10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10" ht="15.6" x14ac:dyDescent="0.3">
      <c r="A19" s="36" t="s">
        <v>46</v>
      </c>
      <c r="B19" s="36"/>
      <c r="C19" s="36"/>
      <c r="D19" s="36"/>
      <c r="E19" s="17">
        <v>44899.44</v>
      </c>
      <c r="F19" s="17">
        <v>43137.919999999998</v>
      </c>
      <c r="G19" s="18">
        <v>5978.55</v>
      </c>
    </row>
    <row r="20" spans="1:10" ht="15.6" x14ac:dyDescent="0.3">
      <c r="A20" s="58" t="s">
        <v>14</v>
      </c>
      <c r="B20" s="58"/>
      <c r="C20" s="58"/>
      <c r="D20" s="58"/>
      <c r="E20" s="34">
        <f>E21</f>
        <v>7318.08</v>
      </c>
      <c r="F20" s="34">
        <f t="shared" ref="F20:G20" si="2">F21</f>
        <v>7801</v>
      </c>
      <c r="G20" s="34">
        <f t="shared" si="2"/>
        <v>1235.45</v>
      </c>
    </row>
    <row r="21" spans="1:10" ht="15.6" x14ac:dyDescent="0.3">
      <c r="A21" s="36" t="s">
        <v>15</v>
      </c>
      <c r="B21" s="36"/>
      <c r="C21" s="36"/>
      <c r="D21" s="36"/>
      <c r="E21" s="17">
        <v>7318.08</v>
      </c>
      <c r="F21" s="17">
        <v>7801</v>
      </c>
      <c r="G21" s="18">
        <v>1235.45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52</v>
      </c>
      <c r="B24" s="59"/>
      <c r="C24" s="59"/>
      <c r="D24" s="59"/>
      <c r="E24" s="59"/>
      <c r="F24" s="17">
        <v>768792.64572829299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13925.26544875226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70"/>
      <c r="I26" s="28"/>
    </row>
    <row r="27" spans="1:10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нар'!W90</f>
        <v>1943.0886750509767</v>
      </c>
      <c r="I27" s="28"/>
    </row>
    <row r="28" spans="1:10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нар'!X90</f>
        <v>385.6128150060095</v>
      </c>
      <c r="I28" s="28"/>
    </row>
    <row r="29" spans="1:10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нар'!Y90</f>
        <v>828.47020000000009</v>
      </c>
      <c r="I29" s="28"/>
    </row>
    <row r="30" spans="1:10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нар'!AA90+'[1]УК ВР декабрь нар'!AB90+'[1]УК ВР декабрь нар'!AC90+'[1]УК ВР декабрь нар'!AD90+'[1]УК ВР декабрь нар'!AE90+'[1]УК ВР декабрь нар'!AF90+'[1]УК ВР декабрь нар'!AG90+'[1]УК ВР декабрь нар'!AH90+'[1]УК ВР декабрь нар'!AJ90+'[1]УК ВР декабрь нар'!AL90+'[1]УК ВР декабрь нар'!AN90+'[1]УК ВР декабрь нар'!AO90+'[1]УК ВР декабрь нар'!AP90+'[1]УК ВР декабрь нар'!AQ90+'[1]УК ВР декабрь нар'!AR90+'[1]УК ВР декабрь нар'!AT90</f>
        <v>4532</v>
      </c>
      <c r="I30" s="28"/>
    </row>
    <row r="31" spans="1:10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нар'!AY90</f>
        <v>6236.0937586952741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69">
        <f>SUM(F34:F38)+98218.76</f>
        <v>200721.63678089646</v>
      </c>
      <c r="I32" s="28"/>
    </row>
    <row r="33" spans="1:9" ht="33" customHeight="1" x14ac:dyDescent="0.25">
      <c r="A33" s="63"/>
      <c r="B33" s="64"/>
      <c r="C33" s="64"/>
      <c r="D33" s="64"/>
      <c r="E33" s="65"/>
      <c r="F33" s="70"/>
      <c r="I33" s="28"/>
    </row>
    <row r="34" spans="1:9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нар'!CN90+'[1]УК ВР декабрь нар'!DU90</f>
        <v>49444.335474654377</v>
      </c>
      <c r="I34" s="28"/>
    </row>
    <row r="35" spans="1:9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нар'!CO90+'[1]УК ВР декабрь нар'!DV90</f>
        <v>10280.193000663139</v>
      </c>
      <c r="I35" s="28"/>
    </row>
    <row r="36" spans="1:9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нар'!CP90+'[1]УК ВР декабрь нар'!DW90</f>
        <v>2351.1295</v>
      </c>
      <c r="I36" s="28"/>
    </row>
    <row r="37" spans="1:9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нар'!AI90+'[1]УК ВР декабрь нар'!AJ90+'[1]УК ВР декабрь нар'!AS90+'[1]УК ВР декабрь нар'!BC90+'[1]УК ВР декабрь нар'!DB90+'[1]УК ВР декабрь нар'!EK90+'[1]УК ВР декабрь нар'!AM90</f>
        <v>0</v>
      </c>
      <c r="I37" s="28"/>
    </row>
    <row r="38" spans="1:9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нар'!DG90+'[1]УК ВР декабрь нар'!EQ90</f>
        <v>40427.21880557893</v>
      </c>
      <c r="I38" s="28"/>
    </row>
    <row r="39" spans="1:9" ht="32.4" customHeight="1" x14ac:dyDescent="0.3">
      <c r="A39" s="77" t="s">
        <v>35</v>
      </c>
      <c r="B39" s="78"/>
      <c r="C39" s="78"/>
      <c r="D39" s="78"/>
      <c r="E39" s="79"/>
      <c r="F39" s="26">
        <f>SUM(F40:F48)+91520.77</f>
        <v>251422.42593841819</v>
      </c>
      <c r="I39" s="28"/>
    </row>
    <row r="40" spans="1:9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нар'!FB90+'[1]УК ВР декабрь нар'!FX90</f>
        <v>87886.903317400982</v>
      </c>
      <c r="I40" s="28"/>
    </row>
    <row r="41" spans="1:9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нар'!FC90+'[1]УК ВР декабрь нар'!FY90</f>
        <v>17928.754760028423</v>
      </c>
      <c r="I41" s="28"/>
    </row>
    <row r="42" spans="1:9" ht="15.6" hidden="1" customHeight="1" x14ac:dyDescent="0.3">
      <c r="A42" s="71" t="s">
        <v>21</v>
      </c>
      <c r="B42" s="71"/>
      <c r="C42" s="71"/>
      <c r="D42" s="71"/>
      <c r="E42" s="66"/>
      <c r="F42" s="25"/>
      <c r="I42" s="28"/>
    </row>
    <row r="43" spans="1:9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3">
      <c r="A44" s="71" t="s">
        <v>22</v>
      </c>
      <c r="B44" s="71"/>
      <c r="C44" s="71"/>
      <c r="D44" s="71"/>
      <c r="E44" s="66"/>
      <c r="F44" s="25"/>
      <c r="I44" s="28"/>
    </row>
    <row r="45" spans="1:9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9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нар'!FD90+'[1]УК ВР декабрь нар'!FZ90</f>
        <v>1002.5784</v>
      </c>
      <c r="I46" s="28"/>
    </row>
    <row r="47" spans="1:9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нар'!GG90+'[1]УК ВР декабрь нар'!FL90+'[1]УК ВР декабрь нар'!BB90+'[1]УК ВР декабрь нар'!AK90</f>
        <v>73.44</v>
      </c>
      <c r="I47" s="28"/>
    </row>
    <row r="48" spans="1:9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нар'!FS90+'[1]УК ВР декабрь нар'!GL90</f>
        <v>53009.979460988761</v>
      </c>
      <c r="I48" s="28"/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84" t="s">
        <v>47</v>
      </c>
      <c r="B50" s="85"/>
      <c r="C50" s="85"/>
      <c r="D50" s="85"/>
      <c r="E50" s="86"/>
      <c r="F50" s="26">
        <f>F25+F32+F39+F49</f>
        <v>466069.32816806692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124302.91</v>
      </c>
      <c r="I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61429.63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62873.279999999999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7" t="s">
        <v>49</v>
      </c>
      <c r="B55" s="87"/>
      <c r="C55" s="87"/>
      <c r="D55" s="87"/>
      <c r="E55" s="87"/>
      <c r="F55" s="26">
        <f>F50+F51</f>
        <v>590372.23816806695</v>
      </c>
      <c r="H55" s="28"/>
      <c r="I55" s="28"/>
      <c r="K55" s="28"/>
      <c r="L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711341.16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717726.79</v>
      </c>
      <c r="H57" s="28"/>
      <c r="I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889761.56756022607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Симбирская 41</vt:lpstr>
      <vt:lpstr>'Симбирская 41'!Область_печати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2019-03-25T11:07:18Z</cp:lastPrinted>
  <dcterms:created xsi:type="dcterms:W3CDTF">2013-05-24T09:13:10Z</dcterms:created>
  <dcterms:modified xsi:type="dcterms:W3CDTF">2019-03-25T11:09:26Z</dcterms:modified>
</cp:coreProperties>
</file>